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externalReferences>
    <externalReference r:id="rId7"/>
  </externalReferences>
  <definedNames/>
  <calcPr/>
  <extLst>
    <ext uri="GoogleSheetsCustomDataVersion1">
      <go:sheetsCustomData xmlns:go="http://customooxmlschemas.google.com/" r:id="rId8" roundtripDataSignature="AMtx7miWr4TzK4L7oJ9ZQGAj5FMCAFiFI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4">
      <text>
        <t xml:space="preserve">======
ID#AAAAN2QGPw4
Digite aqui o percentual (%) do lucro líquido desejado para esse produto.    (2021-08-10 18:14:04)
</t>
      </text>
    </comment>
    <comment authorId="0" ref="E17">
      <text>
        <t xml:space="preserve">======
ID#AAAAN2QGPw0
Alessandro Dal Piva    (2021-08-10 18:14:04)
Digite aqui o Custo Fixo médio dos últimos 12 meses.</t>
      </text>
    </comment>
    <comment authorId="0" ref="E26">
      <text>
        <t xml:space="preserve">======
ID#AAAAN2QGPws
Alessandro Dal Piva    (2021-08-10 18:14:04)
Digite aqui o percentual da comissão, caso a venda seja comissionada.</t>
      </text>
    </comment>
    <comment authorId="0" ref="H9">
      <text>
        <t xml:space="preserve">======
ID#AAAAN2QGPww
Alessandro Dal Piva    (2021-08-10 18:14:04)
Preço de Venda sugerido para obter o percental de lucro desejado.</t>
      </text>
    </comment>
    <comment authorId="0" ref="E8">
      <text>
        <t xml:space="preserve">======
ID#AAAAN2QGPwo
Alessandro Dal Piva    (2021-08-10 18:14:04)
Digite aqui o valor do frete. Esse valor poderá ser encontrado pela divisão do valor total do frete pago pelo total da NF.</t>
      </text>
    </comment>
    <comment authorId="0" ref="E20">
      <text>
        <t xml:space="preserve">======
ID#AAAAN2QGPwg
Alessandro Dal Piva    (2021-08-10 18:14:04)
Se a empresa for optante pelo SIMPLES, digite aqui o percentual médio de recolhimento.</t>
      </text>
    </comment>
    <comment authorId="0" ref="E24">
      <text>
        <t xml:space="preserve">======
ID#AAAAN2QGPwk
Digite aqui a alíquota do Imposto de Renda.    (2021-08-10 18:14:04)
</t>
      </text>
    </comment>
    <comment authorId="0" ref="E6">
      <text>
        <t xml:space="preserve">======
ID#AAAAN2QGPwc
Alessandro Dal Piva    (2021-08-10 18:14:04)
Digite aqui o custo de aquisição do produto, esse valor encontrará na NF de entrada da mercadoria, na coluna "Valor Unitário"</t>
      </text>
    </comment>
    <comment authorId="0" ref="E18">
      <text>
        <t xml:space="preserve">======
ID#AAAAN2QGPwU
Alessandro Dal Piva    (2021-08-10 18:14:04)
Custo fixo em relação as vendas.</t>
      </text>
    </comment>
    <comment authorId="0" ref="E25">
      <text>
        <t xml:space="preserve">======
ID#AAAAN2QGPwY
Digite aqui a alíquota da Contribuição Social    (2021-08-10 18:14:04)
</t>
      </text>
    </comment>
    <comment authorId="0" ref="E7">
      <text>
        <t xml:space="preserve">======
ID#AAAAN2QGPwQ
Alessandro Dal Piva    (2021-08-10 18:14:04)
Digite aqui o valor do IPI, caso esteja contemplado, esse valor encontrará na NF de entrada da mercadoria na coluna "Valor do IPI"</t>
      </text>
    </comment>
    <comment authorId="0" ref="E11">
      <text>
        <t xml:space="preserve">======
ID#AAAAN2QGPwM
Alessandro Dal Piva    (2021-08-10 18:14:04)
Se for necessário, digite aqui outros custos não inclusos anteriormente.</t>
      </text>
    </comment>
    <comment authorId="0" ref="E10">
      <text>
        <t xml:space="preserve">======
ID#AAAAN2QGPwI
Alessandro Dal Piva    (2021-08-10 18:14:04)
Digite aqui o valor do ICMS destacado na NF de compra da referida mercadoria. Obs.: Se a empresa for optante pelo SIMPLES, esse campo deverá ser ignorado.</t>
      </text>
    </comment>
    <comment authorId="0" ref="E23">
      <text>
        <t xml:space="preserve">======
ID#AAAAN2QGPwE
Alessandro Dal Piva    (2021-08-10 18:14:04)
Digite aqui a alíquota do Cofins. Obs.: Ignorar esse campo se a empresa for optante do SIMPLES.</t>
      </text>
    </comment>
    <comment authorId="0" ref="E9">
      <text>
        <t xml:space="preserve">======
ID#AAAAN2QGPwA
Alessandro Dal Piva    (2021-08-10 18:14:04)
Caso essa mercadoria esteja contemplada pelo ICMS Substituição Tributária, digite aqui o valor do imposto retido.</t>
      </text>
    </comment>
    <comment authorId="0" ref="H6">
      <text>
        <t xml:space="preserve">======
ID#AAAAN2QGPv8
Alessandro Dal Piva    (2021-08-10 18:14:04)
Preço de Venda sugerido para obter o percental de lucro desejado.</t>
      </text>
    </comment>
    <comment authorId="0" ref="E16">
      <text>
        <t xml:space="preserve">======
ID#AAAAN2QGPv4
Alessandro Dal Piva    (2021-08-10 18:14:04)
Digite aqui a receita média de vendas dos últimos 12 meses.</t>
      </text>
    </comment>
    <comment authorId="0" ref="E21">
      <text>
        <t xml:space="preserve">======
ID#AAAAN2QGPv0
Digite aqui o percentual da alíquota do ICMS.    (2021-08-10 18:14:04)
</t>
      </text>
    </comment>
    <comment authorId="0" ref="I26">
      <text>
        <t xml:space="preserve">======
ID#AAAAN2QGPvw
Alessandro Dal Piva    (2021-08-10 18:14:04)
PROVA REAL: Após deduzir todos os custos, o  resultado é o previsto no lucro desejado</t>
      </text>
    </comment>
    <comment authorId="0" ref="E22">
      <text>
        <t xml:space="preserve">======
ID#AAAAN2QGPvs
Alessandro Dal Piva    (2021-08-10 18:14:04)
Digite aqui a alíquota do PIS. Obs.: Ignorar esse campo se a empresa for optante do SIMPLES.</t>
      </text>
    </comment>
  </commentList>
  <extLst>
    <ext uri="GoogleSheetsCustomDataVersion1">
      <go:sheetsCustomData xmlns:go="http://customooxmlschemas.google.com/" r:id="rId1" roundtripDataSignature="AMtx7mjnEBev4//94uIASV3DJTHEPRPN8A=="/>
    </ext>
  </extLst>
</comments>
</file>

<file path=xl/sharedStrings.xml><?xml version="1.0" encoding="utf-8"?>
<sst xmlns="http://schemas.openxmlformats.org/spreadsheetml/2006/main" count="31" uniqueCount="31">
  <si>
    <t>Custo Unitário</t>
  </si>
  <si>
    <t>Preço de Venda Sugerido</t>
  </si>
  <si>
    <t>(+) IPI</t>
  </si>
  <si>
    <t>(+) Frete</t>
  </si>
  <si>
    <t>(+) ICMS ST</t>
  </si>
  <si>
    <r>
      <rPr>
        <rFont val="Arial"/>
        <color theme="1"/>
        <sz val="10.0"/>
      </rPr>
      <t>(</t>
    </r>
    <r>
      <rPr>
        <rFont val="Arial"/>
        <color theme="1"/>
        <sz val="5.0"/>
      </rPr>
      <t xml:space="preserve">   </t>
    </r>
    <r>
      <rPr>
        <rFont val="Arial"/>
        <color theme="1"/>
        <sz val="10.0"/>
      </rPr>
      <t>-</t>
    </r>
    <r>
      <rPr>
        <rFont val="Arial"/>
        <color theme="1"/>
        <sz val="5.0"/>
      </rPr>
      <t xml:space="preserve">  </t>
    </r>
    <r>
      <rPr>
        <rFont val="Arial"/>
        <color theme="1"/>
        <sz val="10.0"/>
      </rPr>
      <t>) ICMS</t>
    </r>
  </si>
  <si>
    <t>(+) Outros Custos</t>
  </si>
  <si>
    <t>(=) Custo Total</t>
  </si>
  <si>
    <t>% Lucro Desejado</t>
  </si>
  <si>
    <t>Venda Média</t>
  </si>
  <si>
    <t>Venda</t>
  </si>
  <si>
    <t>Custo Fixo Médio</t>
  </si>
  <si>
    <t>( - ) Custo do Produto</t>
  </si>
  <si>
    <t>% Custo Fixo</t>
  </si>
  <si>
    <t>( - ) Custo Fixo</t>
  </si>
  <si>
    <t>Custo Variáveis</t>
  </si>
  <si>
    <t>( - ) Simples</t>
  </si>
  <si>
    <t>% Simples</t>
  </si>
  <si>
    <t>( - ) ICMS</t>
  </si>
  <si>
    <t>% ICMS</t>
  </si>
  <si>
    <t>( - ) PIS</t>
  </si>
  <si>
    <t>% PIS</t>
  </si>
  <si>
    <t>( - ) Cofins</t>
  </si>
  <si>
    <t>% Cofins</t>
  </si>
  <si>
    <t>( - ) Imposto de Renda</t>
  </si>
  <si>
    <t>% Inposto de Renda</t>
  </si>
  <si>
    <t>( - ) Contribuição Social</t>
  </si>
  <si>
    <t>% Contribuição Social</t>
  </si>
  <si>
    <t>( - ) Comissão</t>
  </si>
  <si>
    <t>% Comissão</t>
  </si>
  <si>
    <t>( = )Lucro Desejado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</si>
</sst>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8">
    <font>
      <sz val="10.0"/>
      <color rgb="FF000000"/>
      <name val="Arial"/>
    </font>
    <font>
      <sz val="10.0"/>
      <color theme="1"/>
      <name val="Arial"/>
    </font>
    <font>
      <b/>
      <i/>
      <sz val="16.0"/>
      <color rgb="FFFFFF00"/>
      <name val="Arial"/>
    </font>
    <font/>
    <font>
      <b/>
      <i/>
      <sz val="30.0"/>
      <color theme="1"/>
      <name val="Arial"/>
    </font>
    <font>
      <b/>
      <i/>
      <sz val="10.0"/>
      <color rgb="FFFFFF00"/>
      <name val="Arial"/>
    </font>
    <font>
      <i/>
      <sz val="10.0"/>
      <color theme="1"/>
      <name val="Arial"/>
    </font>
    <font>
      <i/>
      <sz val="10.0"/>
      <color rgb="FFFFFF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9CC00"/>
        <bgColor rgb="FF99CC00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000080"/>
        <bgColor rgb="FF000080"/>
      </patternFill>
    </fill>
  </fills>
  <borders count="31">
    <border/>
    <border>
      <left style="double">
        <color rgb="FFFFFFFF"/>
      </left>
      <right style="double">
        <color rgb="FFFFFFFF"/>
      </right>
      <top style="double">
        <color rgb="FFFFFFFF"/>
      </top>
      <bottom style="double">
        <color rgb="FFFFFFFF"/>
      </bottom>
    </border>
    <border>
      <left style="double">
        <color rgb="FFFFFFFF"/>
      </left>
      <right style="double">
        <color rgb="FFFFFFFF"/>
      </right>
      <top style="double">
        <color rgb="FFFFFFFF"/>
      </top>
      <bottom/>
    </border>
    <border>
      <left style="double">
        <color rgb="FFFFFFFF"/>
      </left>
      <right/>
      <top style="double">
        <color rgb="FFFFFFFF"/>
      </top>
      <bottom style="double">
        <color rgb="FFFFFFFF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double">
        <color rgb="FFFFFFFF"/>
      </right>
      <top style="double">
        <color rgb="FFFFFFFF"/>
      </top>
      <bottom style="double">
        <color rgb="FFFFFFFF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double">
        <color rgb="FFFFFFFF"/>
      </left>
      <top style="double">
        <color rgb="FFFFFFFF"/>
      </top>
    </border>
    <border>
      <top style="double">
        <color rgb="FFFFFFFF"/>
      </top>
    </border>
    <border>
      <right style="double">
        <color rgb="FFFFFFFF"/>
      </right>
      <top style="double">
        <color rgb="FFFFFFFF"/>
      </top>
    </border>
    <border>
      <left style="double">
        <color rgb="FFFFFFFF"/>
      </left>
    </border>
    <border>
      <right style="double">
        <color rgb="FFFFFFFF"/>
      </right>
    </border>
    <border>
      <left style="double">
        <color rgb="FFFFFFFF"/>
      </left>
      <bottom/>
    </border>
    <border>
      <bottom/>
    </border>
    <border>
      <right style="double">
        <color rgb="FFFFFFFF"/>
      </right>
      <bottom/>
    </border>
    <border>
      <left style="double">
        <color rgb="FFFFFFFF"/>
      </left>
      <top/>
    </border>
    <border>
      <top/>
    </border>
    <border>
      <right style="double">
        <color rgb="FFFFFFFF"/>
      </right>
      <top/>
    </border>
    <border>
      <left style="double">
        <color rgb="FFFFFFFF"/>
      </left>
      <bottom style="double">
        <color rgb="FFFFFFFF"/>
      </bottom>
    </border>
    <border>
      <bottom style="double">
        <color rgb="FFFFFFFF"/>
      </bottom>
    </border>
    <border>
      <right style="double">
        <color rgb="FFFFFFFF"/>
      </right>
      <bottom style="double">
        <color rgb="FFFFFFFF"/>
      </bottom>
    </border>
    <border>
      <left style="double">
        <color rgb="FFFFFFFF"/>
      </left>
      <top style="double">
        <color rgb="FFFFFFFF"/>
      </top>
      <bottom style="double">
        <color rgb="FFFFFFFF"/>
      </bottom>
    </border>
    <border>
      <right style="double">
        <color rgb="FFFFFFFF"/>
      </right>
      <top style="double">
        <color rgb="FFFFFFFF"/>
      </top>
      <bottom style="double">
        <color rgb="FFFFFFFF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double">
        <color rgb="FFFFFFFF"/>
      </left>
      <right style="double">
        <color rgb="FFFFFFFF"/>
      </right>
      <top/>
      <bottom style="double">
        <color rgb="FFFFFFFF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2" fontId="1" numFmtId="0" xfId="0" applyAlignment="1" applyBorder="1" applyFont="1">
      <alignment shrinkToFit="0" vertical="bottom" wrapText="0"/>
    </xf>
    <xf borderId="3" fillId="2" fontId="1" numFmtId="0" xfId="0" applyAlignment="1" applyBorder="1" applyFont="1">
      <alignment shrinkToFit="0" vertical="bottom" wrapText="0"/>
    </xf>
    <xf borderId="4" fillId="3" fontId="1" numFmtId="0" xfId="0" applyAlignment="1" applyBorder="1" applyFill="1" applyFont="1">
      <alignment shrinkToFit="0" vertical="bottom" wrapText="0"/>
    </xf>
    <xf borderId="5" fillId="3" fontId="1" numFmtId="0" xfId="0" applyAlignment="1" applyBorder="1" applyFont="1">
      <alignment shrinkToFit="0" vertical="bottom" wrapText="0"/>
    </xf>
    <xf borderId="6" fillId="3" fontId="1" numFmtId="0" xfId="0" applyAlignment="1" applyBorder="1" applyFont="1">
      <alignment shrinkToFit="0" vertical="bottom" wrapText="0"/>
    </xf>
    <xf borderId="7" fillId="2" fontId="1" numFmtId="0" xfId="0" applyAlignment="1" applyBorder="1" applyFont="1">
      <alignment shrinkToFit="0" vertical="bottom" wrapText="0"/>
    </xf>
    <xf borderId="8" fillId="3" fontId="1" numFmtId="0" xfId="0" applyAlignment="1" applyBorder="1" applyFont="1">
      <alignment shrinkToFit="0" vertical="bottom" wrapText="0"/>
    </xf>
    <xf borderId="9" fillId="3" fontId="1" numFmtId="0" xfId="0" applyAlignment="1" applyBorder="1" applyFont="1">
      <alignment shrinkToFit="0" vertical="bottom" wrapText="0"/>
    </xf>
    <xf borderId="10" fillId="3" fontId="1" numFmtId="0" xfId="0" applyAlignment="1" applyBorder="1" applyFont="1">
      <alignment shrinkToFit="0" vertical="bottom" wrapText="0"/>
    </xf>
    <xf borderId="1" fillId="4" fontId="1" numFmtId="0" xfId="0" applyAlignment="1" applyBorder="1" applyFill="1" applyFont="1">
      <alignment shrinkToFit="0" vertical="bottom" wrapText="0"/>
    </xf>
    <xf borderId="1" fillId="5" fontId="1" numFmtId="164" xfId="0" applyAlignment="1" applyBorder="1" applyFill="1" applyFont="1" applyNumberFormat="1">
      <alignment shrinkToFit="0" vertical="bottom" wrapText="0"/>
    </xf>
    <xf borderId="11" fillId="6" fontId="2" numFmtId="0" xfId="0" applyAlignment="1" applyBorder="1" applyFill="1" applyFont="1">
      <alignment horizontal="center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5" fontId="4" numFmtId="164" xfId="0" applyAlignment="1" applyBorder="1" applyFont="1" applyNumberFormat="1">
      <alignment horizontal="center" shrinkToFit="0" vertical="center" wrapText="1"/>
    </xf>
    <xf borderId="20" fillId="0" fontId="3" numFmtId="0" xfId="0" applyBorder="1" applyFont="1"/>
    <xf borderId="21" fillId="0" fontId="3" numFmtId="0" xfId="0" applyBorder="1" applyFont="1"/>
    <xf borderId="1" fillId="6" fontId="5" numFmtId="0" xfId="0" applyAlignment="1" applyBorder="1" applyFont="1">
      <alignment shrinkToFit="0" vertical="bottom" wrapText="0"/>
    </xf>
    <xf borderId="1" fillId="6" fontId="5" numFmtId="164" xfId="0" applyAlignment="1" applyBorder="1" applyFont="1" applyNumberFormat="1">
      <alignment shrinkToFit="0" vertical="bottom" wrapText="0"/>
    </xf>
    <xf borderId="1" fillId="4" fontId="6" numFmtId="0" xfId="0" applyAlignment="1" applyBorder="1" applyFont="1">
      <alignment shrinkToFit="0" vertical="bottom" wrapText="0"/>
    </xf>
    <xf borderId="1" fillId="5" fontId="1" numFmtId="4" xfId="0" applyAlignment="1" applyBorder="1" applyFont="1" applyNumberFormat="1">
      <alignment shrinkToFit="0" vertical="bottom" wrapText="0"/>
    </xf>
    <xf borderId="22" fillId="0" fontId="3" numFmtId="0" xfId="0" applyBorder="1" applyFont="1"/>
    <xf borderId="23" fillId="0" fontId="3" numFmtId="0" xfId="0" applyBorder="1" applyFont="1"/>
    <xf borderId="24" fillId="0" fontId="3" numFmtId="0" xfId="0" applyBorder="1" applyFont="1"/>
    <xf borderId="9" fillId="3" fontId="6" numFmtId="0" xfId="0" applyAlignment="1" applyBorder="1" applyFont="1">
      <alignment shrinkToFit="0" vertical="bottom" wrapText="0"/>
    </xf>
    <xf borderId="9" fillId="3" fontId="1" numFmtId="4" xfId="0" applyAlignment="1" applyBorder="1" applyFont="1" applyNumberFormat="1">
      <alignment shrinkToFit="0" vertical="bottom" wrapText="0"/>
    </xf>
    <xf borderId="1" fillId="6" fontId="5" numFmtId="10" xfId="0" applyAlignment="1" applyBorder="1" applyFont="1" applyNumberFormat="1">
      <alignment shrinkToFit="0" vertical="bottom" wrapText="0"/>
    </xf>
    <xf borderId="1" fillId="4" fontId="1" numFmtId="164" xfId="0" applyAlignment="1" applyBorder="1" applyFont="1" applyNumberFormat="1">
      <alignment shrinkToFit="0" vertical="bottom" wrapText="0"/>
    </xf>
    <xf borderId="1" fillId="4" fontId="1" numFmtId="10" xfId="0" applyAlignment="1" applyBorder="1" applyFont="1" applyNumberFormat="1">
      <alignment shrinkToFit="0" vertical="bottom" wrapText="0"/>
    </xf>
    <xf borderId="1" fillId="4" fontId="1" numFmtId="4" xfId="0" applyAlignment="1" applyBorder="1" applyFont="1" applyNumberFormat="1">
      <alignment shrinkToFit="0" vertical="bottom" wrapText="0"/>
    </xf>
    <xf borderId="25" fillId="6" fontId="7" numFmtId="0" xfId="0" applyAlignment="1" applyBorder="1" applyFont="1">
      <alignment horizontal="center" shrinkToFit="0" vertical="bottom" wrapText="0"/>
    </xf>
    <xf borderId="26" fillId="0" fontId="3" numFmtId="0" xfId="0" applyBorder="1" applyFont="1"/>
    <xf borderId="27" fillId="3" fontId="1" numFmtId="0" xfId="0" applyAlignment="1" applyBorder="1" applyFont="1">
      <alignment shrinkToFit="0" vertical="bottom" wrapText="0"/>
    </xf>
    <xf borderId="28" fillId="3" fontId="1" numFmtId="0" xfId="0" applyAlignment="1" applyBorder="1" applyFont="1">
      <alignment shrinkToFit="0" vertical="bottom" wrapText="0"/>
    </xf>
    <xf borderId="29" fillId="3" fontId="1" numFmtId="0" xfId="0" applyAlignment="1" applyBorder="1" applyFont="1">
      <alignment shrinkToFit="0" vertical="bottom" wrapText="0"/>
    </xf>
    <xf borderId="30" fillId="2" fontId="1" numFmtId="0" xfId="0" applyAlignment="1" applyBorder="1" applyFont="1">
      <alignment shrinkToFit="0" vertical="bottom" wrapText="0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Consultorias/Telecom/Planilhas/Telecom_PF_24_04_2008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nvestimento"/>
      <sheetName val="Receita_Custos"/>
      <sheetName val="Custos Fixos"/>
      <sheetName val="Impostos_comissão"/>
      <sheetName val="Estudo de Viabilidade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3" width="2.57"/>
    <col customWidth="1" min="4" max="4" width="25.43"/>
    <col customWidth="1" min="5" max="5" width="14.0"/>
    <col customWidth="1" min="6" max="7" width="2.57"/>
    <col customWidth="1" min="8" max="8" width="21.71"/>
    <col customWidth="1" min="9" max="9" width="9.29"/>
    <col customWidth="1" min="10" max="10" width="9.14"/>
    <col customWidth="1" min="11" max="12" width="2.57"/>
    <col customWidth="1" min="13" max="13" width="9.14"/>
    <col customWidth="1" min="14" max="26" width="8.0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3"/>
      <c r="B4" s="4"/>
      <c r="C4" s="5"/>
      <c r="D4" s="5"/>
      <c r="E4" s="5"/>
      <c r="F4" s="5"/>
      <c r="G4" s="5"/>
      <c r="H4" s="5"/>
      <c r="I4" s="5"/>
      <c r="J4" s="5"/>
      <c r="K4" s="5"/>
      <c r="L4" s="6"/>
      <c r="M4" s="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3"/>
      <c r="B5" s="8"/>
      <c r="C5" s="9"/>
      <c r="D5" s="9"/>
      <c r="E5" s="9"/>
      <c r="F5" s="9"/>
      <c r="G5" s="9"/>
      <c r="H5" s="9"/>
      <c r="I5" s="9"/>
      <c r="J5" s="9"/>
      <c r="K5" s="9"/>
      <c r="L5" s="10"/>
      <c r="M5" s="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3"/>
      <c r="B6" s="8"/>
      <c r="C6" s="9"/>
      <c r="D6" s="11" t="s">
        <v>0</v>
      </c>
      <c r="E6" s="12">
        <v>1.0</v>
      </c>
      <c r="F6" s="9"/>
      <c r="G6" s="9"/>
      <c r="H6" s="13" t="s">
        <v>1</v>
      </c>
      <c r="I6" s="14"/>
      <c r="J6" s="15"/>
      <c r="K6" s="9"/>
      <c r="L6" s="10"/>
      <c r="M6" s="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3"/>
      <c r="B7" s="8"/>
      <c r="C7" s="9"/>
      <c r="D7" s="11" t="s">
        <v>2</v>
      </c>
      <c r="E7" s="12">
        <v>1.0</v>
      </c>
      <c r="F7" s="9"/>
      <c r="G7" s="9"/>
      <c r="H7" s="16"/>
      <c r="J7" s="17"/>
      <c r="K7" s="9"/>
      <c r="L7" s="10"/>
      <c r="M7" s="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3"/>
      <c r="B8" s="8"/>
      <c r="C8" s="9"/>
      <c r="D8" s="11" t="s">
        <v>3</v>
      </c>
      <c r="E8" s="12">
        <v>1.0</v>
      </c>
      <c r="F8" s="9"/>
      <c r="G8" s="9"/>
      <c r="H8" s="18"/>
      <c r="I8" s="19"/>
      <c r="J8" s="20"/>
      <c r="K8" s="9"/>
      <c r="L8" s="10"/>
      <c r="M8" s="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3"/>
      <c r="B9" s="8"/>
      <c r="C9" s="9"/>
      <c r="D9" s="11" t="s">
        <v>4</v>
      </c>
      <c r="E9" s="12">
        <v>1.0</v>
      </c>
      <c r="F9" s="9"/>
      <c r="G9" s="9"/>
      <c r="H9" s="21">
        <f>IF(E12=0," ",E12*(100/(100-E18-E20-E21-E22-E23-E24-E25-E26-E14)))</f>
        <v>-50</v>
      </c>
      <c r="I9" s="22"/>
      <c r="J9" s="23"/>
      <c r="K9" s="9"/>
      <c r="L9" s="10"/>
      <c r="M9" s="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3"/>
      <c r="B10" s="8"/>
      <c r="C10" s="9"/>
      <c r="D10" s="11" t="s">
        <v>5</v>
      </c>
      <c r="E10" s="12">
        <v>1.0</v>
      </c>
      <c r="F10" s="9"/>
      <c r="G10" s="9"/>
      <c r="H10" s="16"/>
      <c r="J10" s="17"/>
      <c r="K10" s="9"/>
      <c r="L10" s="10"/>
      <c r="M10" s="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3"/>
      <c r="B11" s="8"/>
      <c r="C11" s="9"/>
      <c r="D11" s="11" t="s">
        <v>6</v>
      </c>
      <c r="E11" s="12">
        <v>1.0</v>
      </c>
      <c r="F11" s="9"/>
      <c r="G11" s="9"/>
      <c r="H11" s="16"/>
      <c r="J11" s="17"/>
      <c r="K11" s="9"/>
      <c r="L11" s="10"/>
      <c r="M11" s="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3"/>
      <c r="B12" s="8"/>
      <c r="C12" s="9"/>
      <c r="D12" s="24" t="s">
        <v>7</v>
      </c>
      <c r="E12" s="25">
        <f>E6+E7+E8+E9-E10+E11</f>
        <v>4</v>
      </c>
      <c r="F12" s="9"/>
      <c r="G12" s="9"/>
      <c r="H12" s="16"/>
      <c r="J12" s="17"/>
      <c r="K12" s="9"/>
      <c r="L12" s="10"/>
      <c r="M12" s="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3"/>
      <c r="B13" s="8"/>
      <c r="C13" s="9"/>
      <c r="D13" s="9"/>
      <c r="E13" s="9"/>
      <c r="F13" s="9"/>
      <c r="G13" s="9"/>
      <c r="H13" s="16"/>
      <c r="J13" s="17"/>
      <c r="K13" s="9"/>
      <c r="L13" s="10"/>
      <c r="M13" s="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3"/>
      <c r="B14" s="8"/>
      <c r="C14" s="9"/>
      <c r="D14" s="26" t="s">
        <v>8</v>
      </c>
      <c r="E14" s="27">
        <v>1.0</v>
      </c>
      <c r="F14" s="9"/>
      <c r="G14" s="9"/>
      <c r="H14" s="28"/>
      <c r="I14" s="29"/>
      <c r="J14" s="30"/>
      <c r="K14" s="9"/>
      <c r="L14" s="10"/>
      <c r="M14" s="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3"/>
      <c r="B15" s="8"/>
      <c r="C15" s="9"/>
      <c r="D15" s="31"/>
      <c r="E15" s="32"/>
      <c r="F15" s="9"/>
      <c r="G15" s="9"/>
      <c r="H15" s="9"/>
      <c r="I15" s="9"/>
      <c r="J15" s="9"/>
      <c r="K15" s="9"/>
      <c r="L15" s="10"/>
      <c r="M15" s="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3"/>
      <c r="B16" s="8"/>
      <c r="C16" s="9"/>
      <c r="D16" s="11" t="s">
        <v>9</v>
      </c>
      <c r="E16" s="12">
        <v>1.0</v>
      </c>
      <c r="F16" s="9"/>
      <c r="G16" s="9"/>
      <c r="H16" s="24" t="s">
        <v>10</v>
      </c>
      <c r="I16" s="25">
        <f>H9</f>
        <v>-50</v>
      </c>
      <c r="J16" s="33">
        <v>1.0</v>
      </c>
      <c r="K16" s="9"/>
      <c r="L16" s="10"/>
      <c r="M16" s="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3"/>
      <c r="B17" s="8"/>
      <c r="C17" s="9"/>
      <c r="D17" s="11" t="s">
        <v>11</v>
      </c>
      <c r="E17" s="12">
        <v>1.0</v>
      </c>
      <c r="F17" s="9"/>
      <c r="G17" s="9"/>
      <c r="H17" s="11" t="s">
        <v>12</v>
      </c>
      <c r="I17" s="34">
        <f>E12</f>
        <v>4</v>
      </c>
      <c r="J17" s="35">
        <f t="shared" ref="J17:J26" si="1">I17/I$16</f>
        <v>-0.08</v>
      </c>
      <c r="K17" s="9"/>
      <c r="L17" s="10"/>
      <c r="M17" s="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3"/>
      <c r="B18" s="8"/>
      <c r="C18" s="9"/>
      <c r="D18" s="26" t="s">
        <v>13</v>
      </c>
      <c r="E18" s="36">
        <f>IF(E16=0," ",E17/E16)*100</f>
        <v>100</v>
      </c>
      <c r="F18" s="9"/>
      <c r="G18" s="9"/>
      <c r="H18" s="11" t="s">
        <v>14</v>
      </c>
      <c r="I18" s="34">
        <f>(I16*E18)/100</f>
        <v>-50</v>
      </c>
      <c r="J18" s="35">
        <f t="shared" si="1"/>
        <v>1</v>
      </c>
      <c r="K18" s="9"/>
      <c r="L18" s="10"/>
      <c r="M18" s="7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3"/>
      <c r="B19" s="8"/>
      <c r="C19" s="9"/>
      <c r="D19" s="37" t="s">
        <v>15</v>
      </c>
      <c r="E19" s="38"/>
      <c r="F19" s="9"/>
      <c r="G19" s="9"/>
      <c r="H19" s="11" t="s">
        <v>16</v>
      </c>
      <c r="I19" s="34">
        <f t="shared" ref="I19:I25" si="2">(I$16*E20)/100</f>
        <v>-0.5</v>
      </c>
      <c r="J19" s="35">
        <f t="shared" si="1"/>
        <v>0.01</v>
      </c>
      <c r="K19" s="9"/>
      <c r="L19" s="10"/>
      <c r="M19" s="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3"/>
      <c r="B20" s="8"/>
      <c r="C20" s="9"/>
      <c r="D20" s="11" t="s">
        <v>17</v>
      </c>
      <c r="E20" s="27">
        <v>1.0</v>
      </c>
      <c r="F20" s="9"/>
      <c r="G20" s="9"/>
      <c r="H20" s="11" t="s">
        <v>18</v>
      </c>
      <c r="I20" s="34">
        <f t="shared" si="2"/>
        <v>-0.5</v>
      </c>
      <c r="J20" s="35">
        <f t="shared" si="1"/>
        <v>0.01</v>
      </c>
      <c r="K20" s="9"/>
      <c r="L20" s="10"/>
      <c r="M20" s="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3"/>
      <c r="B21" s="8"/>
      <c r="C21" s="9"/>
      <c r="D21" s="11" t="s">
        <v>19</v>
      </c>
      <c r="E21" s="27">
        <v>1.0</v>
      </c>
      <c r="F21" s="9"/>
      <c r="G21" s="9"/>
      <c r="H21" s="11" t="s">
        <v>20</v>
      </c>
      <c r="I21" s="34">
        <f t="shared" si="2"/>
        <v>-0.5</v>
      </c>
      <c r="J21" s="35">
        <f t="shared" si="1"/>
        <v>0.01</v>
      </c>
      <c r="K21" s="9"/>
      <c r="L21" s="10"/>
      <c r="M21" s="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3"/>
      <c r="B22" s="8"/>
      <c r="C22" s="9"/>
      <c r="D22" s="11" t="s">
        <v>21</v>
      </c>
      <c r="E22" s="27">
        <v>1.0</v>
      </c>
      <c r="F22" s="9"/>
      <c r="G22" s="9"/>
      <c r="H22" s="11" t="s">
        <v>22</v>
      </c>
      <c r="I22" s="34">
        <f t="shared" si="2"/>
        <v>-0.5</v>
      </c>
      <c r="J22" s="35">
        <f t="shared" si="1"/>
        <v>0.01</v>
      </c>
      <c r="K22" s="9"/>
      <c r="L22" s="10"/>
      <c r="M22" s="7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3"/>
      <c r="B23" s="8"/>
      <c r="C23" s="9"/>
      <c r="D23" s="11" t="s">
        <v>23</v>
      </c>
      <c r="E23" s="27">
        <v>1.0</v>
      </c>
      <c r="F23" s="9"/>
      <c r="G23" s="9"/>
      <c r="H23" s="11" t="s">
        <v>24</v>
      </c>
      <c r="I23" s="34">
        <f t="shared" si="2"/>
        <v>-0.5</v>
      </c>
      <c r="J23" s="35">
        <f t="shared" si="1"/>
        <v>0.01</v>
      </c>
      <c r="K23" s="9"/>
      <c r="L23" s="10"/>
      <c r="M23" s="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3"/>
      <c r="B24" s="8"/>
      <c r="C24" s="9"/>
      <c r="D24" s="11" t="s">
        <v>25</v>
      </c>
      <c r="E24" s="27">
        <v>1.0</v>
      </c>
      <c r="F24" s="9"/>
      <c r="G24" s="9"/>
      <c r="H24" s="11" t="s">
        <v>26</v>
      </c>
      <c r="I24" s="34">
        <f t="shared" si="2"/>
        <v>-0.5</v>
      </c>
      <c r="J24" s="35">
        <f t="shared" si="1"/>
        <v>0.01</v>
      </c>
      <c r="K24" s="9"/>
      <c r="L24" s="10"/>
      <c r="M24" s="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3"/>
      <c r="B25" s="8"/>
      <c r="C25" s="9"/>
      <c r="D25" s="11" t="s">
        <v>27</v>
      </c>
      <c r="E25" s="27">
        <v>1.0</v>
      </c>
      <c r="F25" s="9"/>
      <c r="G25" s="9"/>
      <c r="H25" s="11" t="s">
        <v>28</v>
      </c>
      <c r="I25" s="34">
        <f t="shared" si="2"/>
        <v>-0.5</v>
      </c>
      <c r="J25" s="35">
        <f t="shared" si="1"/>
        <v>0.01</v>
      </c>
      <c r="K25" s="9"/>
      <c r="L25" s="10"/>
      <c r="M25" s="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3"/>
      <c r="B26" s="8"/>
      <c r="C26" s="9"/>
      <c r="D26" s="26" t="s">
        <v>29</v>
      </c>
      <c r="E26" s="27">
        <v>1.0</v>
      </c>
      <c r="F26" s="9"/>
      <c r="G26" s="9"/>
      <c r="H26" s="24" t="s">
        <v>30</v>
      </c>
      <c r="I26" s="25">
        <f>I16-I17-I18-I19-I20-I21-I22-I23-I24-I25</f>
        <v>-0.5</v>
      </c>
      <c r="J26" s="33">
        <f t="shared" si="1"/>
        <v>0.01</v>
      </c>
      <c r="K26" s="9"/>
      <c r="L26" s="10"/>
      <c r="M26" s="7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3"/>
      <c r="B27" s="8"/>
      <c r="C27" s="9"/>
      <c r="D27" s="9"/>
      <c r="E27" s="9"/>
      <c r="F27" s="9"/>
      <c r="G27" s="9"/>
      <c r="H27" s="9"/>
      <c r="I27" s="9"/>
      <c r="J27" s="9"/>
      <c r="K27" s="9"/>
      <c r="L27" s="10"/>
      <c r="M27" s="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3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1"/>
      <c r="M28" s="7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H6:J8"/>
    <mergeCell ref="H9:J14"/>
    <mergeCell ref="D19:E19"/>
  </mergeCells>
  <conditionalFormatting sqref="N9:Z9">
    <cfRule type="cellIs" dxfId="0" priority="1" operator="equal">
      <formula>1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2008-07-18T15:38:02Z</dcterms:created>
  <dc:creator>Dalcon Consultoria e Contabilidade S/S Ltda.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